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2-2023 годы" sheetId="2" r:id="rId1"/>
  </sheets>
  <definedNames>
    <definedName name="_xlnm.Print_Area" localSheetId="0">'2022-2023 годы'!$A$1:$C$74</definedName>
  </definedNames>
  <calcPr calcId="145621"/>
</workbook>
</file>

<file path=xl/calcChain.xml><?xml version="1.0" encoding="utf-8"?>
<calcChain xmlns="http://schemas.openxmlformats.org/spreadsheetml/2006/main">
  <c r="B63" i="2" l="1"/>
  <c r="B43" i="2" l="1"/>
  <c r="C41" i="2"/>
  <c r="B41" i="2"/>
  <c r="C70" i="2"/>
  <c r="B70" i="2"/>
  <c r="C66" i="2"/>
  <c r="B66" i="2"/>
  <c r="C65" i="2"/>
  <c r="C64" i="2" s="1"/>
  <c r="B65" i="2"/>
  <c r="C50" i="2"/>
  <c r="B50" i="2"/>
  <c r="C45" i="2"/>
  <c r="B45" i="2"/>
  <c r="C43" i="2"/>
  <c r="C42" i="2"/>
  <c r="B42" i="2"/>
  <c r="B40" i="2"/>
  <c r="B36" i="2"/>
  <c r="C21" i="2"/>
  <c r="B21" i="2"/>
  <c r="C18" i="2"/>
  <c r="B18" i="2"/>
  <c r="C17" i="2"/>
  <c r="B17" i="2"/>
  <c r="B16" i="2" s="1"/>
  <c r="C40" i="2" l="1"/>
  <c r="B64" i="2"/>
  <c r="C16" i="2"/>
  <c r="B72" i="2"/>
  <c r="C72" i="2" l="1"/>
</calcChain>
</file>

<file path=xl/sharedStrings.xml><?xml version="1.0" encoding="utf-8"?>
<sst xmlns="http://schemas.openxmlformats.org/spreadsheetml/2006/main" count="71" uniqueCount="65">
  <si>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</si>
  <si>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</si>
  <si>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</si>
  <si>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</si>
  <si>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</si>
  <si>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</si>
  <si>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</si>
  <si>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</si>
  <si>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>Приложение 15</t>
  </si>
  <si>
    <t>к решению Думы</t>
  </si>
  <si>
    <t>Сумма                            на 2022 год</t>
  </si>
  <si>
    <t xml:space="preserve">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</si>
  <si>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</si>
  <si>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</si>
  <si>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</si>
  <si>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</si>
  <si>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</si>
  <si>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</si>
  <si>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</si>
  <si>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</si>
  <si>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</si>
  <si>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</si>
  <si>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</si>
  <si>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</si>
  <si>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</si>
  <si>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Иные межбюджетные трансферты местным бюджетам: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</si>
  <si>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</si>
  <si>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>Дотации местным бюджетам:</t>
  </si>
  <si>
    <t>от 23.12.2019  №506-ГД</t>
  </si>
  <si>
    <t>Приложение 13</t>
  </si>
  <si>
    <t>Межбюджетные трансферты, получаемые из других бюджетов бюджетной системы Российской Федерации
 на плановый период 2022 и 2023 годов</t>
  </si>
  <si>
    <t>Сумма                            на 2023 год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</si>
  <si>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</si>
  <si>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</si>
  <si>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</si>
  <si>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</si>
  <si>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</si>
  <si>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</si>
  <si>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</si>
  <si>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</si>
  <si>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</si>
  <si>
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</si>
  <si>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</si>
  <si>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</si>
  <si>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</si>
  <si>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Средства государственных корпораций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</si>
  <si>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</si>
  <si>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</si>
  <si>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</si>
  <si>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</si>
  <si>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</si>
  <si>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 xml:space="preserve">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 в рамках регионального проекта "Обеспечение устойчивого сокращения непригодного для проживания жилищного фонда" подпрограммы "Содействие развитию территорий" государственной программы "Развитие жилищной сферы" </t>
  </si>
  <si>
    <t xml:space="preserve">Обеспечение устойчивого сокращения непригодного для проживания жилищного фонда, за счет средств бюджета Ханты-Мансийского автономного округа - Югры в рамках регионального проекта "Обеспечение устойчивого сокращения непригодного для проживания жилищного фонда" подпрограммы  "Содействие развитию территорий"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</si>
  <si>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</si>
  <si>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</si>
  <si>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</si>
  <si>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в рамках основного мероприятия "Внедрение автоматизированных и роботизированных технологий организации дорожного движения и контроля за соблюдением правил дорожного движения" подпрограммы "Безопасность дорожного движения" государственной программы "Современная транспортная система" (ОБ) 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</si>
  <si>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</si>
  <si>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</si>
  <si>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 </t>
  </si>
  <si>
    <t>Субсидии на строительство и реконструкцию общеобразовательных организаций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</si>
  <si>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в рамках основного мероприятия  "Обеспечение мероприятий по модернизации систем коммунальной инфраструктуры, за счет средств, поступивших от государственной корпорации – Фонда содействия реформированию жилищно-коммунального хозяйства"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</si>
  <si>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"Комплексное развитие территорий" государственной программы "Развитие жилищной сферы" (ОБ) </t>
  </si>
  <si>
    <t>Субсидии на поддержку малого и среднего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</t>
  </si>
  <si>
    <t>от 22.12.2021 №56-ГД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</si>
</sst>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"/>
    <numFmt numFmtId="167" formatCode="#,##0.0;[Red]\-#,##0.0;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4" fillId="0" borderId="0"/>
  </cellStyleXfs>
  <cellXfs count="30">
    <xf numFmtId="0" fontId="0" fillId="0" borderId="0" xfId="0"/>
    <xf numFmtId="0" fontId="9" fillId="0" borderId="0" xfId="1" applyFont="1" applyFill="1"/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horizontal="right" vertical="center"/>
    </xf>
    <xf numFmtId="0" fontId="3" fillId="2" borderId="0" xfId="1" applyNumberFormat="1" applyFont="1" applyFill="1" applyAlignment="1" applyProtection="1">
      <alignment horizontal="left" vertical="center"/>
      <protection hidden="1"/>
    </xf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horizontal="right" vertical="center"/>
    </xf>
    <xf numFmtId="0" fontId="3" fillId="2" borderId="0" xfId="1" applyNumberFormat="1" applyFont="1" applyFill="1" applyAlignment="1" applyProtection="1">
      <alignment horizontal="right" vertical="center"/>
      <protection hidden="1"/>
    </xf>
    <xf numFmtId="0" fontId="5" fillId="2" borderId="0" xfId="1" applyFont="1" applyFill="1" applyAlignment="1">
      <alignment horizontal="right"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horizontal="right" vertic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12" fillId="0" borderId="1" xfId="1" applyNumberFormat="1" applyFont="1" applyFill="1" applyBorder="1" applyAlignment="1" applyProtection="1">
      <alignment horizontal="justify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4" fillId="0" borderId="1" xfId="0" applyNumberFormat="1" applyFont="1" applyFill="1" applyBorder="1" applyAlignment="1">
      <alignment horizontal="justify" vertical="center" wrapText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0" applyNumberFormat="1" applyFont="1" applyFill="1" applyBorder="1" applyAlignment="1">
      <alignment horizontal="center" vertical="center"/>
    </xf>
    <xf numFmtId="167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2" fillId="2" borderId="1" xfId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1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/>
    <xf numFmtId="166" fontId="8" fillId="2" borderId="0" xfId="1" applyNumberFormat="1" applyFont="1" applyFill="1" applyAlignment="1">
      <alignment horizontal="right" vertical="center"/>
    </xf>
    <xf numFmtId="49" fontId="15" fillId="2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tabSelected="1" view="pageBreakPreview" zoomScale="120" zoomScaleSheetLayoutView="120" workbookViewId="0">
      <selection activeCell="C4" sqref="C4"/>
    </sheetView>
  </sheetViews>
  <sheetFormatPr defaultColWidth="9.140625" defaultRowHeight="12.75" x14ac:dyDescent="0.2"/>
  <cols>
    <col min="1" max="1" width="106.140625" style="2" customWidth="1"/>
    <col min="2" max="3" width="24.5703125" style="3" customWidth="1"/>
    <col min="4" max="16384" width="9.140625" style="1"/>
  </cols>
  <sheetData>
    <row r="1" spans="1:3" ht="18" customHeight="1" x14ac:dyDescent="0.2">
      <c r="C1" s="4" t="s">
        <v>29</v>
      </c>
    </row>
    <row r="2" spans="1:3" ht="18" customHeight="1" x14ac:dyDescent="0.2">
      <c r="C2" s="4" t="s">
        <v>9</v>
      </c>
    </row>
    <row r="3" spans="1:3" ht="18" customHeight="1" x14ac:dyDescent="0.2">
      <c r="C3" s="4" t="s">
        <v>5</v>
      </c>
    </row>
    <row r="4" spans="1:3" ht="18" customHeight="1" x14ac:dyDescent="0.2">
      <c r="C4" s="4" t="s">
        <v>64</v>
      </c>
    </row>
    <row r="5" spans="1:3" ht="18" customHeight="1" x14ac:dyDescent="0.2">
      <c r="A5" s="5"/>
      <c r="B5" s="6"/>
    </row>
    <row r="6" spans="1:3" ht="18" customHeight="1" x14ac:dyDescent="0.2">
      <c r="A6" s="5"/>
      <c r="B6" s="6"/>
    </row>
    <row r="7" spans="1:3" ht="18" customHeight="1" x14ac:dyDescent="0.2">
      <c r="A7" s="5"/>
      <c r="B7" s="6"/>
      <c r="C7" s="7" t="s">
        <v>8</v>
      </c>
    </row>
    <row r="8" spans="1:3" ht="18.75" x14ac:dyDescent="0.2">
      <c r="A8" s="5"/>
      <c r="B8" s="6"/>
      <c r="C8" s="7" t="s">
        <v>9</v>
      </c>
    </row>
    <row r="9" spans="1:3" ht="18.75" x14ac:dyDescent="0.2">
      <c r="A9" s="5"/>
      <c r="B9" s="8"/>
      <c r="C9" s="7" t="s">
        <v>5</v>
      </c>
    </row>
    <row r="10" spans="1:3" ht="18.75" x14ac:dyDescent="0.2">
      <c r="A10" s="5"/>
      <c r="B10" s="8"/>
      <c r="C10" s="7" t="s">
        <v>28</v>
      </c>
    </row>
    <row r="11" spans="1:3" ht="7.5" customHeight="1" x14ac:dyDescent="0.2">
      <c r="A11" s="5"/>
      <c r="B11" s="8"/>
      <c r="C11" s="8"/>
    </row>
    <row r="12" spans="1:3" ht="16.5" customHeight="1" x14ac:dyDescent="0.2">
      <c r="A12" s="5"/>
      <c r="B12" s="6"/>
      <c r="C12" s="6"/>
    </row>
    <row r="13" spans="1:3" ht="44.25" customHeight="1" x14ac:dyDescent="0.2">
      <c r="A13" s="29" t="s">
        <v>30</v>
      </c>
      <c r="B13" s="29"/>
      <c r="C13" s="29"/>
    </row>
    <row r="14" spans="1:3" ht="18" customHeight="1" x14ac:dyDescent="0.2">
      <c r="A14" s="9"/>
      <c r="B14" s="10"/>
      <c r="C14" s="10" t="s">
        <v>3</v>
      </c>
    </row>
    <row r="15" spans="1:3" ht="33" x14ac:dyDescent="0.2">
      <c r="A15" s="11" t="s">
        <v>0</v>
      </c>
      <c r="B15" s="11" t="s">
        <v>10</v>
      </c>
      <c r="C15" s="11" t="s">
        <v>31</v>
      </c>
    </row>
    <row r="16" spans="1:3" ht="23.25" customHeight="1" x14ac:dyDescent="0.2">
      <c r="A16" s="12" t="s">
        <v>1</v>
      </c>
      <c r="B16" s="18">
        <f>B17+B18</f>
        <v>1798051.5000000002</v>
      </c>
      <c r="C16" s="18">
        <f>C17+C18</f>
        <v>1809968.2000000002</v>
      </c>
    </row>
    <row r="17" spans="1:11" ht="16.5" x14ac:dyDescent="0.2">
      <c r="A17" s="12" t="s">
        <v>2</v>
      </c>
      <c r="B17" s="18">
        <f>B20+B21+B22+B24+B27+B23+B25+B28+B29+B31+B30+B35+B34+B38+B19+B37+B26+B32</f>
        <v>1791805.3000000003</v>
      </c>
      <c r="C17" s="18">
        <f>C20+C21+C22+C24+C27+C23+C25+C28+C29+C31+C30+C35+C34+C38+C19+C37+C26+C32</f>
        <v>1803750.9000000001</v>
      </c>
    </row>
    <row r="18" spans="1:11" ht="16.5" x14ac:dyDescent="0.2">
      <c r="A18" s="13" t="s">
        <v>4</v>
      </c>
      <c r="B18" s="19">
        <f>B33+B36+B39</f>
        <v>6246.2</v>
      </c>
      <c r="C18" s="19">
        <f>C33+C36+C39</f>
        <v>6217.3</v>
      </c>
    </row>
    <row r="19" spans="1:11" ht="90.75" customHeight="1" x14ac:dyDescent="0.2">
      <c r="A19" s="14" t="s">
        <v>32</v>
      </c>
      <c r="B19" s="20">
        <v>992.2</v>
      </c>
      <c r="C19" s="20">
        <v>992.2</v>
      </c>
    </row>
    <row r="20" spans="1:11" ht="142.5" customHeight="1" x14ac:dyDescent="0.2">
      <c r="A20" s="14" t="s">
        <v>33</v>
      </c>
      <c r="B20" s="20">
        <v>1559049.9</v>
      </c>
      <c r="C20" s="20">
        <v>1559049.9</v>
      </c>
      <c r="K20" s="1" t="s">
        <v>11</v>
      </c>
    </row>
    <row r="21" spans="1:11" ht="138.75" customHeight="1" x14ac:dyDescent="0.2">
      <c r="A21" s="14" t="s">
        <v>34</v>
      </c>
      <c r="B21" s="20">
        <f>75214.1+4801.9</f>
        <v>80016</v>
      </c>
      <c r="C21" s="20">
        <f>89618.9+4407.3</f>
        <v>94026.2</v>
      </c>
    </row>
    <row r="22" spans="1:11" ht="130.5" customHeight="1" x14ac:dyDescent="0.2">
      <c r="A22" s="14" t="s">
        <v>12</v>
      </c>
      <c r="B22" s="20">
        <v>49182</v>
      </c>
      <c r="C22" s="20">
        <v>49182</v>
      </c>
    </row>
    <row r="23" spans="1:11" ht="116.25" customHeight="1" x14ac:dyDescent="0.2">
      <c r="A23" s="15" t="s">
        <v>13</v>
      </c>
      <c r="B23" s="20">
        <v>17994.3</v>
      </c>
      <c r="C23" s="20">
        <v>17994.3</v>
      </c>
    </row>
    <row r="24" spans="1:11" ht="127.5" customHeight="1" x14ac:dyDescent="0.2">
      <c r="A24" s="14" t="s">
        <v>14</v>
      </c>
      <c r="B24" s="20">
        <v>29731.1</v>
      </c>
      <c r="C24" s="20">
        <v>27650.799999999999</v>
      </c>
    </row>
    <row r="25" spans="1:11" ht="126.75" customHeight="1" x14ac:dyDescent="0.2">
      <c r="A25" s="14" t="s">
        <v>15</v>
      </c>
      <c r="B25" s="20">
        <v>13237.9</v>
      </c>
      <c r="C25" s="20">
        <v>13237.9</v>
      </c>
    </row>
    <row r="26" spans="1:11" ht="105" customHeight="1" x14ac:dyDescent="0.2">
      <c r="A26" s="14" t="s">
        <v>35</v>
      </c>
      <c r="B26" s="20">
        <v>20426.599999999999</v>
      </c>
      <c r="C26" s="20">
        <v>20426.599999999999</v>
      </c>
    </row>
    <row r="27" spans="1:11" ht="82.5" x14ac:dyDescent="0.2">
      <c r="A27" s="14" t="s">
        <v>16</v>
      </c>
      <c r="B27" s="20">
        <v>8072.3</v>
      </c>
      <c r="C27" s="20">
        <v>8072.3</v>
      </c>
    </row>
    <row r="28" spans="1:11" ht="108.75" customHeight="1" x14ac:dyDescent="0.2">
      <c r="A28" s="14" t="s">
        <v>17</v>
      </c>
      <c r="B28" s="20">
        <v>63.3</v>
      </c>
      <c r="C28" s="20">
        <v>64.7</v>
      </c>
    </row>
    <row r="29" spans="1:11" ht="129.75" customHeight="1" x14ac:dyDescent="0.2">
      <c r="A29" s="14" t="s">
        <v>18</v>
      </c>
      <c r="B29" s="20">
        <v>3171.9</v>
      </c>
      <c r="C29" s="20">
        <v>3171.9</v>
      </c>
    </row>
    <row r="30" spans="1:11" ht="129.75" customHeight="1" x14ac:dyDescent="0.2">
      <c r="A30" s="15" t="s">
        <v>36</v>
      </c>
      <c r="B30" s="20">
        <v>875.5</v>
      </c>
      <c r="C30" s="20">
        <v>889.8</v>
      </c>
    </row>
    <row r="31" spans="1:11" ht="66" x14ac:dyDescent="0.2">
      <c r="A31" s="15" t="s">
        <v>37</v>
      </c>
      <c r="B31" s="20">
        <v>2523.1</v>
      </c>
      <c r="C31" s="20">
        <v>2523.1</v>
      </c>
    </row>
    <row r="32" spans="1:11" ht="102.75" customHeight="1" x14ac:dyDescent="0.2">
      <c r="A32" s="15" t="s">
        <v>38</v>
      </c>
      <c r="B32" s="20">
        <v>1000</v>
      </c>
      <c r="C32" s="20">
        <v>1000</v>
      </c>
    </row>
    <row r="33" spans="1:3" ht="132.75" customHeight="1" x14ac:dyDescent="0.2">
      <c r="A33" s="15" t="s">
        <v>39</v>
      </c>
      <c r="B33" s="20">
        <v>945.1</v>
      </c>
      <c r="C33" s="20">
        <v>945.1</v>
      </c>
    </row>
    <row r="34" spans="1:3" ht="204.75" customHeight="1" x14ac:dyDescent="0.2">
      <c r="A34" s="16" t="s">
        <v>40</v>
      </c>
      <c r="B34" s="20">
        <v>9.3000000000000007</v>
      </c>
      <c r="C34" s="20">
        <v>9.3000000000000007</v>
      </c>
    </row>
    <row r="35" spans="1:3" ht="111" customHeight="1" x14ac:dyDescent="0.2">
      <c r="A35" s="14" t="s">
        <v>19</v>
      </c>
      <c r="B35" s="20">
        <v>169</v>
      </c>
      <c r="C35" s="20">
        <v>169</v>
      </c>
    </row>
    <row r="36" spans="1:3" ht="126.75" customHeight="1" x14ac:dyDescent="0.2">
      <c r="A36" s="14" t="s">
        <v>41</v>
      </c>
      <c r="B36" s="20">
        <f>5153+144.2</f>
        <v>5297.2</v>
      </c>
      <c r="C36" s="20">
        <v>5262</v>
      </c>
    </row>
    <row r="37" spans="1:3" ht="142.5" customHeight="1" x14ac:dyDescent="0.2">
      <c r="A37" s="14" t="s">
        <v>42</v>
      </c>
      <c r="B37" s="20">
        <v>1570.6</v>
      </c>
      <c r="C37" s="20">
        <v>1570.6</v>
      </c>
    </row>
    <row r="38" spans="1:3" ht="203.25" customHeight="1" x14ac:dyDescent="0.2">
      <c r="A38" s="14" t="s">
        <v>43</v>
      </c>
      <c r="B38" s="20">
        <v>3720.3</v>
      </c>
      <c r="C38" s="20">
        <v>3720.3</v>
      </c>
    </row>
    <row r="39" spans="1:3" ht="102.75" customHeight="1" x14ac:dyDescent="0.2">
      <c r="A39" s="15" t="s">
        <v>44</v>
      </c>
      <c r="B39" s="20">
        <v>3.9</v>
      </c>
      <c r="C39" s="20">
        <v>10.199999999999999</v>
      </c>
    </row>
    <row r="40" spans="1:3" ht="16.5" x14ac:dyDescent="0.2">
      <c r="A40" s="12" t="s">
        <v>6</v>
      </c>
      <c r="B40" s="19">
        <f>B41+B42+B43</f>
        <v>936557.8</v>
      </c>
      <c r="C40" s="19">
        <f>C41+C42+C43</f>
        <v>816762.4</v>
      </c>
    </row>
    <row r="41" spans="1:3" ht="16.5" x14ac:dyDescent="0.2">
      <c r="A41" s="12" t="s">
        <v>2</v>
      </c>
      <c r="B41" s="19">
        <f>B47+B48+B49+B55+B57+B62+B58+B44+B60+B61+B53+B45+B54+B50+B63</f>
        <v>809257.3</v>
      </c>
      <c r="C41" s="19">
        <f>C47+C48+C49+C55+C57+C62+C58+C44+C60+C61+C53+C45+C54+C50+C63</f>
        <v>778167.1</v>
      </c>
    </row>
    <row r="42" spans="1:3" ht="16.5" x14ac:dyDescent="0.2">
      <c r="A42" s="12" t="s">
        <v>4</v>
      </c>
      <c r="B42" s="19">
        <f>B56+B59+B46</f>
        <v>29870.6</v>
      </c>
      <c r="C42" s="19">
        <f>C56+C59+C46</f>
        <v>28437.5</v>
      </c>
    </row>
    <row r="43" spans="1:3" ht="16.5" x14ac:dyDescent="0.2">
      <c r="A43" s="12" t="s">
        <v>45</v>
      </c>
      <c r="B43" s="19">
        <f>B51+B52</f>
        <v>97429.9</v>
      </c>
      <c r="C43" s="19">
        <f>C51</f>
        <v>10157.799999999999</v>
      </c>
    </row>
    <row r="44" spans="1:3" ht="140.25" customHeight="1" x14ac:dyDescent="0.2">
      <c r="A44" s="15" t="s">
        <v>20</v>
      </c>
      <c r="B44" s="20">
        <v>3360</v>
      </c>
      <c r="C44" s="20">
        <v>3360</v>
      </c>
    </row>
    <row r="45" spans="1:3" ht="119.25" customHeight="1" x14ac:dyDescent="0.2">
      <c r="A45" s="14" t="s">
        <v>46</v>
      </c>
      <c r="B45" s="20">
        <f>37655.1-7796.8</f>
        <v>29858.3</v>
      </c>
      <c r="C45" s="20">
        <f>37655.1-9531.6</f>
        <v>28123.5</v>
      </c>
    </row>
    <row r="46" spans="1:3" ht="107.25" customHeight="1" x14ac:dyDescent="0.2">
      <c r="A46" s="14" t="s">
        <v>47</v>
      </c>
      <c r="B46" s="20">
        <v>24429.5</v>
      </c>
      <c r="C46" s="20">
        <v>23010.1</v>
      </c>
    </row>
    <row r="47" spans="1:3" ht="111.75" customHeight="1" x14ac:dyDescent="0.2">
      <c r="A47" s="14" t="s">
        <v>21</v>
      </c>
      <c r="B47" s="20">
        <v>12445.1</v>
      </c>
      <c r="C47" s="20">
        <v>12445.1</v>
      </c>
    </row>
    <row r="48" spans="1:3" ht="83.25" customHeight="1" x14ac:dyDescent="0.2">
      <c r="A48" s="15" t="s">
        <v>48</v>
      </c>
      <c r="B48" s="20">
        <v>627.29999999999995</v>
      </c>
      <c r="C48" s="20">
        <v>627.29999999999995</v>
      </c>
    </row>
    <row r="49" spans="1:3" ht="145.5" customHeight="1" x14ac:dyDescent="0.2">
      <c r="A49" s="14" t="s">
        <v>49</v>
      </c>
      <c r="B49" s="20">
        <v>1127.3</v>
      </c>
      <c r="C49" s="20">
        <v>1127.3</v>
      </c>
    </row>
    <row r="50" spans="1:3" ht="82.5" x14ac:dyDescent="0.2">
      <c r="A50" s="14" t="s">
        <v>50</v>
      </c>
      <c r="B50" s="20">
        <f>117.3+24.1</f>
        <v>141.4</v>
      </c>
      <c r="C50" s="20">
        <f>430.6+88.6</f>
        <v>519.20000000000005</v>
      </c>
    </row>
    <row r="51" spans="1:3" ht="82.5" x14ac:dyDescent="0.2">
      <c r="A51" s="14" t="s">
        <v>51</v>
      </c>
      <c r="B51" s="20">
        <v>11706.4</v>
      </c>
      <c r="C51" s="20">
        <v>10157.799999999999</v>
      </c>
    </row>
    <row r="52" spans="1:3" ht="178.5" customHeight="1" x14ac:dyDescent="0.2">
      <c r="A52" s="14" t="s">
        <v>61</v>
      </c>
      <c r="B52" s="20">
        <v>85723.5</v>
      </c>
      <c r="C52" s="20"/>
    </row>
    <row r="53" spans="1:3" ht="82.5" x14ac:dyDescent="0.2">
      <c r="A53" s="14" t="s">
        <v>52</v>
      </c>
      <c r="B53" s="20">
        <v>107552.1</v>
      </c>
      <c r="C53" s="20">
        <v>107788.7</v>
      </c>
    </row>
    <row r="54" spans="1:3" ht="144.75" customHeight="1" x14ac:dyDescent="0.2">
      <c r="A54" s="14" t="s">
        <v>62</v>
      </c>
      <c r="B54" s="20">
        <v>61192</v>
      </c>
      <c r="C54" s="20">
        <v>33049.599999999999</v>
      </c>
    </row>
    <row r="55" spans="1:3" ht="100.5" customHeight="1" x14ac:dyDescent="0.2">
      <c r="A55" s="14" t="s">
        <v>53</v>
      </c>
      <c r="B55" s="20">
        <v>5665.7</v>
      </c>
      <c r="C55" s="20">
        <v>5665.7</v>
      </c>
    </row>
    <row r="56" spans="1:3" ht="98.25" customHeight="1" x14ac:dyDescent="0.2">
      <c r="A56" s="14" t="s">
        <v>54</v>
      </c>
      <c r="B56" s="20">
        <v>339.3</v>
      </c>
      <c r="C56" s="20">
        <v>325.60000000000002</v>
      </c>
    </row>
    <row r="57" spans="1:3" ht="115.5" x14ac:dyDescent="0.2">
      <c r="A57" s="15" t="s">
        <v>22</v>
      </c>
      <c r="B57" s="20">
        <v>5073.3999999999996</v>
      </c>
      <c r="C57" s="20">
        <v>3235.8</v>
      </c>
    </row>
    <row r="58" spans="1:3" ht="77.25" customHeight="1" x14ac:dyDescent="0.2">
      <c r="A58" s="15" t="s">
        <v>23</v>
      </c>
      <c r="B58" s="20">
        <v>7979.8</v>
      </c>
      <c r="C58" s="20">
        <v>7979.8</v>
      </c>
    </row>
    <row r="59" spans="1:3" ht="75" customHeight="1" x14ac:dyDescent="0.2">
      <c r="A59" s="15" t="s">
        <v>55</v>
      </c>
      <c r="B59" s="20">
        <v>5101.8</v>
      </c>
      <c r="C59" s="20">
        <v>5101.8</v>
      </c>
    </row>
    <row r="60" spans="1:3" ht="73.5" customHeight="1" x14ac:dyDescent="0.2">
      <c r="A60" s="15" t="s">
        <v>63</v>
      </c>
      <c r="B60" s="21">
        <v>2800.8</v>
      </c>
      <c r="C60" s="21">
        <v>2800.8</v>
      </c>
    </row>
    <row r="61" spans="1:3" ht="120" customHeight="1" x14ac:dyDescent="0.2">
      <c r="A61" s="17" t="s">
        <v>56</v>
      </c>
      <c r="B61" s="20">
        <v>5713.7</v>
      </c>
      <c r="C61" s="20">
        <v>5713.7</v>
      </c>
    </row>
    <row r="62" spans="1:3" ht="66" x14ac:dyDescent="0.2">
      <c r="A62" s="17" t="s">
        <v>24</v>
      </c>
      <c r="B62" s="20">
        <v>169.4</v>
      </c>
      <c r="C62" s="20">
        <v>179.6</v>
      </c>
    </row>
    <row r="63" spans="1:3" ht="69.75" customHeight="1" x14ac:dyDescent="0.2">
      <c r="A63" s="17" t="s">
        <v>60</v>
      </c>
      <c r="B63" s="20">
        <f>505551+60000</f>
        <v>565551</v>
      </c>
      <c r="C63" s="20">
        <v>565551</v>
      </c>
    </row>
    <row r="64" spans="1:3" ht="16.5" x14ac:dyDescent="0.2">
      <c r="A64" s="22" t="s">
        <v>25</v>
      </c>
      <c r="B64" s="23">
        <f t="shared" ref="B64:C64" si="0">B65+B66</f>
        <v>51727.4</v>
      </c>
      <c r="C64" s="23">
        <f t="shared" si="0"/>
        <v>51727.4</v>
      </c>
    </row>
    <row r="65" spans="1:3" ht="16.5" x14ac:dyDescent="0.2">
      <c r="A65" s="12" t="s">
        <v>2</v>
      </c>
      <c r="B65" s="23">
        <f t="shared" ref="B65:C65" si="1">B68+B69</f>
        <v>2824.2999999999997</v>
      </c>
      <c r="C65" s="23">
        <f t="shared" si="1"/>
        <v>2824.2999999999997</v>
      </c>
    </row>
    <row r="66" spans="1:3" ht="16.5" x14ac:dyDescent="0.2">
      <c r="A66" s="24" t="s">
        <v>4</v>
      </c>
      <c r="B66" s="25">
        <f>B67</f>
        <v>48903.1</v>
      </c>
      <c r="C66" s="25">
        <f>C67</f>
        <v>48903.1</v>
      </c>
    </row>
    <row r="67" spans="1:3" ht="125.25" customHeight="1" x14ac:dyDescent="0.2">
      <c r="A67" s="14" t="s">
        <v>57</v>
      </c>
      <c r="B67" s="26">
        <v>48903.1</v>
      </c>
      <c r="C67" s="26">
        <v>48903.1</v>
      </c>
    </row>
    <row r="68" spans="1:3" ht="81.75" customHeight="1" x14ac:dyDescent="0.2">
      <c r="A68" s="16" t="s">
        <v>26</v>
      </c>
      <c r="B68" s="20">
        <v>2751.6</v>
      </c>
      <c r="C68" s="20">
        <v>2751.6</v>
      </c>
    </row>
    <row r="69" spans="1:3" ht="91.5" customHeight="1" x14ac:dyDescent="0.2">
      <c r="A69" s="16" t="s">
        <v>58</v>
      </c>
      <c r="B69" s="20">
        <v>72.7</v>
      </c>
      <c r="C69" s="20">
        <v>72.7</v>
      </c>
    </row>
    <row r="70" spans="1:3" ht="16.5" x14ac:dyDescent="0.2">
      <c r="A70" s="12" t="s">
        <v>27</v>
      </c>
      <c r="B70" s="19">
        <f t="shared" ref="B70:C70" si="2">B71</f>
        <v>174510.8</v>
      </c>
      <c r="C70" s="19">
        <f t="shared" si="2"/>
        <v>191212.1</v>
      </c>
    </row>
    <row r="71" spans="1:3" ht="116.25" customHeight="1" x14ac:dyDescent="0.2">
      <c r="A71" s="15" t="s">
        <v>59</v>
      </c>
      <c r="B71" s="26">
        <v>174510.8</v>
      </c>
      <c r="C71" s="26">
        <v>191212.1</v>
      </c>
    </row>
    <row r="72" spans="1:3" ht="16.5" x14ac:dyDescent="0.2">
      <c r="A72" s="12" t="s">
        <v>7</v>
      </c>
      <c r="B72" s="25">
        <f>B16+B40+B64+B70</f>
        <v>2960847.5</v>
      </c>
      <c r="C72" s="25">
        <f>C16+C40+C64+C70</f>
        <v>2869670.1</v>
      </c>
    </row>
    <row r="73" spans="1:3" x14ac:dyDescent="0.2">
      <c r="A73" s="1"/>
      <c r="B73" s="1"/>
      <c r="C73" s="1"/>
    </row>
    <row r="74" spans="1:3" x14ac:dyDescent="0.2">
      <c r="A74" s="1"/>
      <c r="B74" s="27"/>
      <c r="C74" s="27"/>
    </row>
    <row r="75" spans="1:3" x14ac:dyDescent="0.2">
      <c r="A75" s="1"/>
      <c r="B75" s="1"/>
      <c r="C75" s="1"/>
    </row>
    <row r="76" spans="1:3" ht="18" customHeight="1" x14ac:dyDescent="0.2">
      <c r="A76" s="9"/>
      <c r="B76" s="10"/>
      <c r="C76" s="10"/>
    </row>
    <row r="77" spans="1:3" ht="18" customHeight="1" x14ac:dyDescent="0.2">
      <c r="A77" s="9"/>
      <c r="B77" s="28"/>
      <c r="C77" s="28"/>
    </row>
  </sheetData>
  <mergeCells count="1">
    <mergeCell ref="A13:C13"/>
  </mergeCells>
  <phoneticPr fontId="7" type="noConversion"/>
  <printOptions horizontalCentered="1"/>
  <pageMargins left="1.7716535433070868" right="0.39370078740157483" top="0.6692913385826772" bottom="0.6692913385826772" header="0.51181102362204722" footer="0.39370078740157483"/>
  <pageSetup paperSize="9" scale="50" firstPageNumber="322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 годы</vt:lpstr>
      <vt:lpstr>'2022-2023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2021-12-24T09:06:47Z</cp:lastPrinted>
  <dcterms:created xsi:type="dcterms:W3CDTF">2014-10-24T05:04:51Z</dcterms:created>
  <dcterms:modified xsi:type="dcterms:W3CDTF">2021-12-24T09:07:07Z</dcterms:modified>
</cp:coreProperties>
</file>